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0"/>
  <workbookPr defaultThemeVersion="166925"/>
  <mc:AlternateContent xmlns:mc="http://schemas.openxmlformats.org/markup-compatibility/2006">
    <mc:Choice Requires="x15">
      <x15ac:absPath xmlns:x15ac="http://schemas.microsoft.com/office/spreadsheetml/2010/11/ac" url="/Users/rredick/Documents/Europa MISE/II&amp;T/Procedures/DITL Flight/"/>
    </mc:Choice>
  </mc:AlternateContent>
  <xr:revisionPtr revIDLastSave="0" documentId="13_ncr:1_{2E470B26-E233-634B-8D42-C8EEA27FE857}" xr6:coauthVersionLast="47" xr6:coauthVersionMax="47" xr10:uidLastSave="{00000000-0000-0000-0000-000000000000}"/>
  <bookViews>
    <workbookView xWindow="38520" yWindow="0" windowWidth="38400" windowHeight="21100" activeTab="2" xr2:uid="{7EFF8C53-B8C5-6349-A235-4175F1001639}"/>
  </bookViews>
  <sheets>
    <sheet name="Notes from TM Testing at JPL" sheetId="16" r:id="rId1"/>
    <sheet name="14-Day Orbit Overview" sheetId="5" r:id="rId2"/>
    <sheet name="SCLKs" sheetId="14" r:id="rId3"/>
    <sheet name="Ref Time" sheetId="1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14" i="14" l="1"/>
  <c r="F13" i="14"/>
  <c r="C7" i="15" l="1"/>
  <c r="I1" i="14"/>
  <c r="C10" i="15" s="1"/>
  <c r="C11" i="15" s="1"/>
  <c r="C12" i="15" s="1"/>
  <c r="C4" i="15"/>
  <c r="C5" i="15" s="1"/>
  <c r="F3" i="14"/>
  <c r="F4" i="14"/>
  <c r="F5" i="14"/>
  <c r="F8" i="14"/>
  <c r="F10" i="14"/>
  <c r="D12" i="14"/>
  <c r="F12" i="14"/>
  <c r="D10" i="14" s="1"/>
  <c r="D5" i="14" l="1"/>
  <c r="C13" i="15"/>
  <c r="D8" i="14"/>
  <c r="B3" i="14"/>
  <c r="I12" i="14" l="1"/>
  <c r="I14" i="14"/>
  <c r="I18" i="14"/>
  <c r="I15" i="14"/>
  <c r="I17" i="14"/>
  <c r="I16" i="14"/>
  <c r="I29" i="14"/>
  <c r="I24" i="14"/>
  <c r="I22" i="14"/>
  <c r="I25" i="14"/>
  <c r="I20" i="14"/>
  <c r="I27" i="14"/>
  <c r="I26" i="14"/>
  <c r="I23" i="14"/>
  <c r="I21" i="14"/>
  <c r="I40" i="14"/>
  <c r="I28" i="14"/>
  <c r="I19" i="14"/>
</calcChain>
</file>

<file path=xl/sharedStrings.xml><?xml version="1.0" encoding="utf-8"?>
<sst xmlns="http://schemas.openxmlformats.org/spreadsheetml/2006/main" count="203" uniqueCount="122">
  <si>
    <t>Comment</t>
  </si>
  <si>
    <t>n/a</t>
  </si>
  <si>
    <t>Activity</t>
  </si>
  <si>
    <t>Apoapsis Activities</t>
  </si>
  <si>
    <t>The activity commanding will not use an observation timeline.  We will use s/c commanding and sequencing for these steps.</t>
  </si>
  <si>
    <t>Flyby Start</t>
  </si>
  <si>
    <t>Some FM TVAC EGSE activities.  Some s/c commanding, followed by enabling the observation timeline</t>
  </si>
  <si>
    <t>No</t>
  </si>
  <si>
    <t>Yes</t>
  </si>
  <si>
    <t>Some FM TVAC EGSE activities.  Controlled by s/c sequencing.</t>
  </si>
  <si>
    <t>Macro 63</t>
  </si>
  <si>
    <t>Power on FPA and continue cooldown</t>
  </si>
  <si>
    <t>Macro 62</t>
  </si>
  <si>
    <t>Start cooldown</t>
  </si>
  <si>
    <t>Macro 72</t>
  </si>
  <si>
    <t>Enable cryocooler heater</t>
  </si>
  <si>
    <t>Macro 71</t>
  </si>
  <si>
    <t>Start</t>
  </si>
  <si>
    <t>Obs Control?</t>
  </si>
  <si>
    <t>Warmup heating</t>
  </si>
  <si>
    <t>First cube -7 days</t>
  </si>
  <si>
    <t>First cube -33 hr</t>
  </si>
  <si>
    <t>First cube -28 hr</t>
  </si>
  <si>
    <t>First cube -8 hr</t>
  </si>
  <si>
    <t>CUBE 9: hires</t>
  </si>
  <si>
    <t>CUBE 10: hires</t>
  </si>
  <si>
    <t>Relative Plan</t>
  </si>
  <si>
    <t>First cube</t>
  </si>
  <si>
    <t>Processing target id 10025</t>
  </si>
  <si>
    <t>File Name</t>
  </si>
  <si>
    <t>TM Est. Dur. (hr)</t>
  </si>
  <si>
    <t>Time Jump After?</t>
  </si>
  <si>
    <t>TM Mod SCLK Start</t>
  </si>
  <si>
    <t>Values Only</t>
  </si>
  <si>
    <t>APL SCLK Start</t>
  </si>
  <si>
    <t>TM Test Shift (hr)</t>
  </si>
  <si>
    <t>Maybe…  If we can do a quick setup and apoapsis shift</t>
  </si>
  <si>
    <t>Macro 70 and Obs Enable</t>
  </si>
  <si>
    <t>First cube -1 hr?</t>
  </si>
  <si>
    <t>Ephemeris update: saves (Macro 79)</t>
  </si>
  <si>
    <t>Ephemeris update: uploads</t>
  </si>
  <si>
    <t>First cube -3 hr?</t>
  </si>
  <si>
    <t>P17868_66E42_processingCommands.py</t>
  </si>
  <si>
    <t>Skipping for the dry run</t>
  </si>
  <si>
    <t>Current MET</t>
  </si>
  <si>
    <t>MET</t>
  </si>
  <si>
    <t>Current Clock</t>
  </si>
  <si>
    <t>Min until next</t>
  </si>
  <si>
    <t>Current Time</t>
  </si>
  <si>
    <t>STARTING DATA POINT</t>
  </si>
  <si>
    <t>Corresponding Clock</t>
  </si>
  <si>
    <t>Corresponding NOW()</t>
  </si>
  <si>
    <t>clock</t>
  </si>
  <si>
    <t>seconds</t>
  </si>
  <si>
    <t>Delta Time from starting data point</t>
  </si>
  <si>
    <t>CALCULATING CURRENT TIME</t>
  </si>
  <si>
    <t>Press Formulas / Calculate Now</t>
  </si>
  <si>
    <t>Time Zone</t>
  </si>
  <si>
    <t>Pacific or Mountain</t>
  </si>
  <si>
    <t>Mountain</t>
  </si>
  <si>
    <t>Paste value-only here because the NOW() equation will get updated whenever any cell is changed</t>
  </si>
  <si>
    <t>Corrected for time zone</t>
  </si>
  <si>
    <t>It sounds like the mission plan should enable us to change how we do memory management.  We should be able to do the following:
Power on and do NVSTORE_DELETE, then power off.
Have ground in the loop to review success of the delete, using this information for bad block mapping.
Power on and do the bad block mapping.
** This method is not discussed in this spreadsheet or DITL flow. **</t>
  </si>
  <si>
    <t>TM testing did not simulate commanding for the ephemeris update.</t>
  </si>
  <si>
    <t>When setting scanner tuning parameters, also set fallback parameters to one step slower.  So, for a fast scan, set Kp, Ki, and Kd to fast, then Kp Fallback, Ki Fallback, and Kd Fallback to Medium.</t>
  </si>
  <si>
    <t>Things Not Tested on TM</t>
  </si>
  <si>
    <t>New Changes for SIMPLEX</t>
  </si>
  <si>
    <t>Remaining Open Questions</t>
  </si>
  <si>
    <t>Startup macro is not finalized.</t>
  </si>
  <si>
    <t>Safing macro changes will be incorporated into the next FSW release; the safing macro default in FSW will be up to date then.</t>
  </si>
  <si>
    <t>S/C commands and sequences are not yet developed.</t>
  </si>
  <si>
    <t>We need to work timing of s/c parameter updates with timing of cryocooler activities.  Can SIMPLEX do this?</t>
  </si>
  <si>
    <t>Some Activity Definitions will need updating.</t>
  </si>
  <si>
    <t>It is not clear if we have settled on a philosophy for disabling DPU fault responses during a flyby.  Should we?  Rick thinks not…  what do others think?</t>
  </si>
  <si>
    <t>Should we consider a faulted scenario where the ephemeris update fails (at least partially) during uplink from ground to spacecraft (prior to writing new macros, etc. to MISE)?</t>
  </si>
  <si>
    <t>See python scripts with macros, sequences, and timeline.</t>
  </si>
  <si>
    <t>Macro 139 was not tested as initially intended.  JPL rewrote this for level 1 processing instead of level 2 processing.  We did this because we were concerned about running well late beyond the end of the test shift.</t>
  </si>
  <si>
    <t>See Macros tab for discussion on macros changed between APL generation and JPL TM testing.</t>
  </si>
  <si>
    <t>Each MISE_DET_OP command needs to be followed by a a 2-second MAC_DELAY.</t>
  </si>
  <si>
    <t>See P17868_66E42_ReconfigForProcessing.py.  This needs to be added after the last cube to power off the cryocooler, op heater, FPIE, and FPA.</t>
  </si>
  <si>
    <t>In observation sequences (see P17868_66E42_DITL.py), macro ID 63 needs a delay of 4 seconds to accommodate the longer MAC_DELAY commands.</t>
  </si>
  <si>
    <t>TM Test-isms</t>
  </si>
  <si>
    <t>In P17868_66E42_processingCommands_TMDryRun.py, we added BDS filtering activities, or at least pauses in the timeline to simulate these.  We did this to permit time to end a test shift and pick up the next day.  We do not need to simulate BDS activities for DITL on the FM.</t>
  </si>
  <si>
    <t>Numerous macros were created or changed for various hardware configurations.  See the Macros tab of this spreadsheet.</t>
  </si>
  <si>
    <t>Before every cube, we should reload the FPMC program and reset the registers in the FPIE and FPA.  Are we consistently doing this?  It looks like this is in macros 62 and 63.  Are we running macros 62 and 63 before every cube?  Should these functions be in macro 60?  Rick's terms here:  cube = dark + scene + dark</t>
  </si>
  <si>
    <t>Darks should be separated by no more than 5 minutes (nominal 6000 frame cube).  These were not set for regionals and locals in this testing.  This is based on the MISE requirements structure where stability requirements (and V&amp;V) are based on the duration of a single cube.</t>
  </si>
  <si>
    <t>JPL to review all alarms and rejected commands from TM testing.  We are expecting these to be nominal, but need to confirm.</t>
  </si>
  <si>
    <r>
      <t xml:space="preserve">A couple observation sequences (macro 133… </t>
    </r>
    <r>
      <rPr>
        <sz val="12"/>
        <color rgb="FFFF0000"/>
        <rFont val="Calibri (Body)"/>
      </rPr>
      <t>wrong ID?  See notes below.</t>
    </r>
    <r>
      <rPr>
        <sz val="12"/>
        <color theme="1"/>
        <rFont val="Calibri"/>
        <family val="2"/>
        <scheme val="minor"/>
      </rPr>
      <t xml:space="preserve">) took about 10% (20 minutes) longer than the timeline was designed for.  What is the cause?  Are these macros variable?  Is this an anomaly?
</t>
    </r>
    <r>
      <rPr>
        <sz val="12"/>
        <color rgb="FFFF0000"/>
        <rFont val="Calibri (Body)"/>
      </rPr>
      <t>Rick thinks macro 133 is correct.  Processing target id 10050, timeline start 1074913794, macro 133 was given ~3.3 hours to complete.  Sequence 10051 starts at 1074925804.  See screenshot to the right from the test logs.  Macro 133 is copied below.</t>
    </r>
    <r>
      <rPr>
        <sz val="12"/>
        <color theme="1"/>
        <rFont val="Calibri"/>
        <family val="2"/>
        <scheme val="minor"/>
      </rPr>
      <t xml:space="preserve">
# Processing target id 10050
CMD('MISE_MAC_DEF', 133)
CMD('MISE_NVSTORE_CUBE')
CMD('MISE_FRAME_REDUCE_SCENE',  5,  21,  300,  20,  2, 'Counts')
CMD('MISE_MAC_ENDDEF')</t>
    </r>
  </si>
  <si>
    <t>It looks like this was incorporated into APL's pre-cube darks.</t>
  </si>
  <si>
    <t>This does not seem to have been incorporated…</t>
  </si>
  <si>
    <t>See comments on comparisons between TM and new SIMPLEX outputs</t>
  </si>
  <si>
    <t>Incorporated</t>
  </si>
  <si>
    <t>Incorporated into APL's processing timeline</t>
  </si>
  <si>
    <t>Looks good</t>
  </si>
  <si>
    <t>I think this was incorporated…</t>
  </si>
  <si>
    <t>CUBE 1: pre-joint_scan dark</t>
  </si>
  <si>
    <t>CUBE 2: joint_scan</t>
  </si>
  <si>
    <t>CUBE 3: post-joint_scan dark</t>
  </si>
  <si>
    <t>CUBE 4: pre-global dark</t>
  </si>
  <si>
    <t>CUBE 5: global</t>
  </si>
  <si>
    <t>CUBE 6: post-global dark</t>
  </si>
  <si>
    <t>CUBE 7: pre-regional dark</t>
  </si>
  <si>
    <t>CUBE 8: regional</t>
  </si>
  <si>
    <t>CUBE 11: hires</t>
  </si>
  <si>
    <t>CUBE 12: post-hires dark</t>
  </si>
  <si>
    <t>CUBE 13: pre-global dark</t>
  </si>
  <si>
    <t>CUBE 14: global</t>
  </si>
  <si>
    <t>CUBE 15: post-global dark</t>
  </si>
  <si>
    <t>CUBE 16: pre-global dark</t>
  </si>
  <si>
    <t>CUBE 17: global</t>
  </si>
  <si>
    <t>CUBE 18: post-global dark</t>
  </si>
  <si>
    <t>CUBE 19: pre-global dark</t>
  </si>
  <si>
    <t>CUBE 20: global</t>
  </si>
  <si>
    <t>CUBE 21: post-global dark</t>
  </si>
  <si>
    <t>CUBE 22: pre-joint_scan dark</t>
  </si>
  <si>
    <t>CUBE 23: joint_scan</t>
  </si>
  <si>
    <t>CUBE 24: post-joint_scan dark</t>
  </si>
  <si>
    <t>shutdown cooler and boot FPMC-only mode</t>
  </si>
  <si>
    <t>…</t>
  </si>
  <si>
    <t>many others; not for TM dry run</t>
  </si>
  <si>
    <t>P17868_revA_66E42_acquisitionCommands.py</t>
  </si>
  <si>
    <t>First cube - 2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</si>
</sst>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2"/>
      <color rgb="FFFF0000"/>
      <name val="Calibri"/>
      <family val="2"/>
      <scheme val="minor"/>
    </font>
    <font>
      <b/>
      <sz val="12"/>
      <color theme="1"/>
      <name val="Calibri"/>
      <family val="2"/>
      <scheme val="minor"/>
    </font>
    <font>
      <sz val="12"/>
      <color rgb="FFFF0000"/>
      <name val="Calibri (Body)"/>
    </font>
    <font>
      <sz val="12"/>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9" tint="0.59999389629810485"/>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39">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wrapText="1"/>
    </xf>
    <xf numFmtId="0" fontId="2" fillId="0" borderId="0" xfId="0" applyFont="1" applyAlignment="1">
      <alignment horizontal="center" vertical="top"/>
    </xf>
    <xf numFmtId="0" fontId="2" fillId="0" borderId="0" xfId="0" applyFont="1" applyAlignment="1">
      <alignment horizontal="center" vertical="top" wrapText="1"/>
    </xf>
    <xf numFmtId="0" fontId="2" fillId="0" borderId="0" xfId="0" applyFont="1" applyAlignment="1">
      <alignment vertical="top"/>
    </xf>
    <xf numFmtId="0" fontId="0" fillId="0" borderId="0" xfId="0" applyAlignment="1">
      <alignment horizontal="center" vertical="top"/>
    </xf>
    <xf numFmtId="0" fontId="1"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0" fontId="2" fillId="0" borderId="0" xfId="0" applyFont="1" applyAlignment="1">
      <alignment vertical="top" wrapText="1"/>
    </xf>
    <xf numFmtId="0" fontId="0" fillId="2" borderId="0" xfId="0" applyFill="1" applyAlignment="1">
      <alignment vertical="top"/>
    </xf>
    <xf numFmtId="0" fontId="0" fillId="2" borderId="0" xfId="0" applyFill="1" applyAlignment="1">
      <alignment vertical="top" wrapText="1"/>
    </xf>
    <xf numFmtId="22" fontId="0" fillId="0" borderId="0" xfId="0" applyNumberFormat="1" applyAlignment="1">
      <alignment vertical="top"/>
    </xf>
    <xf numFmtId="2" fontId="0" fillId="0" borderId="0" xfId="0" applyNumberFormat="1" applyAlignment="1">
      <alignment vertical="top"/>
    </xf>
    <xf numFmtId="18" fontId="0" fillId="0" borderId="0" xfId="0" applyNumberFormat="1"/>
    <xf numFmtId="2" fontId="0" fillId="0" borderId="0" xfId="0" applyNumberFormat="1"/>
    <xf numFmtId="1" fontId="0" fillId="0" borderId="0" xfId="0" applyNumberFormat="1"/>
    <xf numFmtId="0" fontId="2" fillId="0" borderId="0" xfId="0" applyFont="1"/>
    <xf numFmtId="0" fontId="0" fillId="3" borderId="0" xfId="0" applyFill="1"/>
    <xf numFmtId="0" fontId="0" fillId="0" borderId="2"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0" fillId="0" borderId="0" xfId="0" applyAlignment="1">
      <alignment horizontal="center" vertical="top"/>
    </xf>
    <xf numFmtId="0" fontId="0" fillId="2" borderId="0" xfId="0" applyFill="1" applyAlignment="1">
      <alignment horizontal="center" vertical="top"/>
    </xf>
    <xf numFmtId="0" fontId="0" fillId="0" borderId="0" xfId="0" applyAlignment="1">
      <alignment horizontal="center" vertical="top" wrapText="1"/>
    </xf>
    <xf numFmtId="0" fontId="0" fillId="2" borderId="0" xfId="0" applyFill="1" applyAlignment="1">
      <alignment horizontal="center" vertical="top" wrapText="1"/>
    </xf>
    <xf numFmtId="0" fontId="1" fillId="2" borderId="0" xfId="0" applyFont="1" applyFill="1" applyAlignment="1">
      <alignment horizontal="center" vertical="top" wrapText="1"/>
    </xf>
    <xf numFmtId="0" fontId="0" fillId="4" borderId="0" xfId="0" applyFill="1" applyAlignment="1">
      <alignment vertical="top"/>
    </xf>
    <xf numFmtId="0" fontId="0" fillId="0" borderId="0" xfId="0" applyFill="1" applyAlignment="1">
      <alignment vertical="top"/>
    </xf>
    <xf numFmtId="0" fontId="0" fillId="0" borderId="0" xfId="0" applyFill="1" applyAlignment="1">
      <alignment horizontal="center" vertical="top"/>
    </xf>
  </cellXfs>
  <cellStyles count="1">
    <cellStyle name="Normal" xfId="0" builtinId="0"/>
  </cellStyles>
  <dxfs count="1">
    <dxf>
      <fill>
        <patternFill>
          <bgColor theme="1" tint="0.499984740745262"/>
        </patternFill>
      </fill>
    </dxf>
  </dxfs>
  <tableStyles count="0" defaultTableStyle="TableStyleMedium2" defaultPivotStyle="PivotStyleLight16"/>
  <colors>
    <mruColors>
      <color rgb="FFB57E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14</xdr:row>
      <xdr:rowOff>0</xdr:rowOff>
    </xdr:from>
    <xdr:to>
      <xdr:col>16</xdr:col>
      <xdr:colOff>254000</xdr:colOff>
      <xdr:row>49</xdr:row>
      <xdr:rowOff>119062</xdr:rowOff>
    </xdr:to>
    <xdr:sp macro="" textlink="">
      <xdr:nvSpPr>
        <xdr:cNvPr id="2049" name="AutoShape 1">
          <a:extLst>
            <a:ext uri="{FF2B5EF4-FFF2-40B4-BE49-F238E27FC236}">
              <a16:creationId xmlns:a16="http://schemas.microsoft.com/office/drawing/2014/main" id="{19800ACF-8EFB-5F44-BBB8-6F4E90A6BD78}"/>
            </a:ext>
          </a:extLst>
        </xdr:cNvPr>
        <xdr:cNvSpPr>
          <a:spLocks noChangeAspect="1" noChangeArrowheads="1"/>
        </xdr:cNvSpPr>
      </xdr:nvSpPr>
      <xdr:spPr bwMode="auto">
        <a:xfrm>
          <a:off x="10223500" y="6515100"/>
          <a:ext cx="10160000" cy="101600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365126</xdr:colOff>
      <xdr:row>14</xdr:row>
      <xdr:rowOff>95248</xdr:rowOff>
    </xdr:from>
    <xdr:to>
      <xdr:col>8</xdr:col>
      <xdr:colOff>222251</xdr:colOff>
      <xdr:row>30</xdr:row>
      <xdr:rowOff>7937</xdr:rowOff>
    </xdr:to>
    <xdr:pic>
      <xdr:nvPicPr>
        <xdr:cNvPr id="2" name="Picture 1">
          <a:extLst>
            <a:ext uri="{FF2B5EF4-FFF2-40B4-BE49-F238E27FC236}">
              <a16:creationId xmlns:a16="http://schemas.microsoft.com/office/drawing/2014/main" id="{5C4B133B-313D-164D-9104-FBCF0D70083A}"/>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9763126" y="6596061"/>
          <a:ext cx="3984625" cy="61039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520700</xdr:colOff>
      <xdr:row>1</xdr:row>
      <xdr:rowOff>50800</xdr:rowOff>
    </xdr:from>
    <xdr:to>
      <xdr:col>15</xdr:col>
      <xdr:colOff>241300</xdr:colOff>
      <xdr:row>30</xdr:row>
      <xdr:rowOff>50800</xdr:rowOff>
    </xdr:to>
    <xdr:pic>
      <xdr:nvPicPr>
        <xdr:cNvPr id="34" name="Picture 33">
          <a:extLst>
            <a:ext uri="{FF2B5EF4-FFF2-40B4-BE49-F238E27FC236}">
              <a16:creationId xmlns:a16="http://schemas.microsoft.com/office/drawing/2014/main" id="{9EE8E568-CE31-6544-9F6E-B6D08C46C961}"/>
            </a:ext>
          </a:extLst>
        </xdr:cNvPr>
        <xdr:cNvPicPr>
          <a:picLocks noChangeAspect="1"/>
        </xdr:cNvPicPr>
      </xdr:nvPicPr>
      <xdr:blipFill>
        <a:blip xmlns:r="http://schemas.openxmlformats.org/officeDocument/2006/relationships" r:embed="rId1"/>
        <a:stretch>
          <a:fillRect/>
        </a:stretch>
      </xdr:blipFill>
      <xdr:spPr>
        <a:xfrm>
          <a:off x="520700" y="254000"/>
          <a:ext cx="12103100" cy="5892800"/>
        </a:xfrm>
        <a:prstGeom prst="rect">
          <a:avLst/>
        </a:prstGeom>
        <a:solidFill>
          <a:schemeClr val="bg1"/>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59DF-C49A-3642-BEA9-3905D70378E6}">
  <sheetPr>
    <tabColor rgb="FFFFFF00"/>
  </sheetPr>
  <dimension ref="B1:E23"/>
  <sheetViews>
    <sheetView topLeftCell="A6" zoomScale="160" zoomScaleNormal="160" workbookViewId="0">
      <selection activeCell="D14" sqref="D14"/>
    </sheetView>
  </sheetViews>
  <sheetFormatPr baseColWidth="10" defaultRowHeight="16" x14ac:dyDescent="0.2"/>
  <cols>
    <col min="1" max="1" width="10.83203125" style="1"/>
    <col min="2" max="2" width="10.83203125" style="2"/>
    <col min="3" max="3" width="101.6640625" style="2" customWidth="1"/>
    <col min="4" max="16384" width="10.83203125" style="1"/>
  </cols>
  <sheetData>
    <row r="1" spans="2:5" ht="17" thickBot="1" x14ac:dyDescent="0.25"/>
    <row r="2" spans="2:5" ht="102" x14ac:dyDescent="0.2">
      <c r="B2" s="27" t="s">
        <v>65</v>
      </c>
      <c r="C2" s="21" t="s">
        <v>62</v>
      </c>
    </row>
    <row r="3" spans="2:5" ht="17" x14ac:dyDescent="0.2">
      <c r="B3" s="28"/>
      <c r="C3" s="22" t="s">
        <v>63</v>
      </c>
    </row>
    <row r="4" spans="2:5" ht="35" thickBot="1" x14ac:dyDescent="0.25">
      <c r="B4" s="29"/>
      <c r="C4" s="23" t="s">
        <v>76</v>
      </c>
    </row>
    <row r="5" spans="2:5" ht="51" x14ac:dyDescent="0.2">
      <c r="B5" s="27" t="s">
        <v>81</v>
      </c>
      <c r="C5" s="21" t="s">
        <v>82</v>
      </c>
    </row>
    <row r="6" spans="2:5" ht="35" thickBot="1" x14ac:dyDescent="0.25">
      <c r="B6" s="29"/>
      <c r="C6" s="23" t="s">
        <v>83</v>
      </c>
    </row>
    <row r="7" spans="2:5" ht="51" x14ac:dyDescent="0.2">
      <c r="B7" s="27" t="s">
        <v>66</v>
      </c>
      <c r="C7" s="21" t="s">
        <v>84</v>
      </c>
      <c r="D7" s="1" t="s">
        <v>88</v>
      </c>
    </row>
    <row r="8" spans="2:5" ht="34" x14ac:dyDescent="0.2">
      <c r="B8" s="28"/>
      <c r="C8" s="22" t="s">
        <v>64</v>
      </c>
      <c r="D8" s="8" t="s">
        <v>89</v>
      </c>
    </row>
    <row r="9" spans="2:5" ht="17" x14ac:dyDescent="0.2">
      <c r="B9" s="28"/>
      <c r="C9" s="22" t="s">
        <v>75</v>
      </c>
      <c r="D9" s="1" t="s">
        <v>90</v>
      </c>
    </row>
    <row r="10" spans="2:5" ht="17" x14ac:dyDescent="0.2">
      <c r="B10" s="28"/>
      <c r="C10" s="22" t="s">
        <v>77</v>
      </c>
      <c r="D10" s="1" t="s">
        <v>90</v>
      </c>
    </row>
    <row r="11" spans="2:5" ht="17" x14ac:dyDescent="0.2">
      <c r="B11" s="28"/>
      <c r="C11" s="22" t="s">
        <v>78</v>
      </c>
      <c r="D11" s="1" t="s">
        <v>91</v>
      </c>
    </row>
    <row r="12" spans="2:5" ht="34" x14ac:dyDescent="0.2">
      <c r="B12" s="28"/>
      <c r="C12" s="22" t="s">
        <v>79</v>
      </c>
      <c r="D12" s="1" t="s">
        <v>92</v>
      </c>
    </row>
    <row r="13" spans="2:5" ht="34" x14ac:dyDescent="0.2">
      <c r="B13" s="28"/>
      <c r="C13" s="22" t="s">
        <v>80</v>
      </c>
      <c r="D13" s="1" t="s">
        <v>93</v>
      </c>
    </row>
    <row r="14" spans="2:5" ht="52" thickBot="1" x14ac:dyDescent="0.25">
      <c r="B14" s="29"/>
      <c r="C14" s="23" t="s">
        <v>85</v>
      </c>
      <c r="D14" s="1" t="s">
        <v>94</v>
      </c>
    </row>
    <row r="15" spans="2:5" ht="170" x14ac:dyDescent="0.2">
      <c r="B15" s="27" t="s">
        <v>67</v>
      </c>
      <c r="C15" s="21" t="s">
        <v>87</v>
      </c>
      <c r="E15"/>
    </row>
    <row r="16" spans="2:5" ht="17" x14ac:dyDescent="0.2">
      <c r="B16" s="28"/>
      <c r="C16" s="22" t="s">
        <v>68</v>
      </c>
    </row>
    <row r="17" spans="2:3" ht="34" x14ac:dyDescent="0.2">
      <c r="B17" s="28"/>
      <c r="C17" s="22" t="s">
        <v>69</v>
      </c>
    </row>
    <row r="18" spans="2:3" ht="17" x14ac:dyDescent="0.2">
      <c r="B18" s="28"/>
      <c r="C18" s="22" t="s">
        <v>70</v>
      </c>
    </row>
    <row r="19" spans="2:3" ht="17" x14ac:dyDescent="0.2">
      <c r="B19" s="28"/>
      <c r="C19" s="22" t="s">
        <v>71</v>
      </c>
    </row>
    <row r="20" spans="2:3" ht="17" x14ac:dyDescent="0.2">
      <c r="B20" s="28"/>
      <c r="C20" s="22" t="s">
        <v>72</v>
      </c>
    </row>
    <row r="21" spans="2:3" ht="34" x14ac:dyDescent="0.2">
      <c r="B21" s="28"/>
      <c r="C21" s="22" t="s">
        <v>73</v>
      </c>
    </row>
    <row r="22" spans="2:3" ht="34" x14ac:dyDescent="0.2">
      <c r="B22" s="30"/>
      <c r="C22" s="24" t="s">
        <v>86</v>
      </c>
    </row>
    <row r="23" spans="2:3" ht="35" thickBot="1" x14ac:dyDescent="0.25">
      <c r="B23" s="29"/>
      <c r="C23" s="23" t="s">
        <v>74</v>
      </c>
    </row>
  </sheetData>
  <mergeCells count="4">
    <mergeCell ref="B2:B4"/>
    <mergeCell ref="B5:B6"/>
    <mergeCell ref="B7:B14"/>
    <mergeCell ref="B15:B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801E6-A4F8-3F40-A4DF-F6755F4FCDED}">
  <sheetPr>
    <tabColor rgb="FF00B0F0"/>
  </sheetPr>
  <dimension ref="A1"/>
  <sheetViews>
    <sheetView zoomScale="150" zoomScaleNormal="150" workbookViewId="0">
      <selection activeCell="U16" sqref="U16"/>
    </sheetView>
  </sheetViews>
  <sheetFormatPr baseColWidth="10" defaultRowHeight="16"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14F2A-319F-D247-AF44-9525E0C07F29}">
  <sheetPr>
    <tabColor theme="0" tint="-0.249977111117893"/>
  </sheetPr>
  <dimension ref="A1:L41"/>
  <sheetViews>
    <sheetView tabSelected="1" zoomScale="150" zoomScaleNormal="150" workbookViewId="0">
      <pane ySplit="2" topLeftCell="A3" activePane="bottomLeft" state="frozenSplit"/>
      <selection pane="bottomLeft"/>
    </sheetView>
  </sheetViews>
  <sheetFormatPr baseColWidth="10" defaultRowHeight="16" x14ac:dyDescent="0.2"/>
  <cols>
    <col min="1" max="1" width="15.5" style="1" bestFit="1" customWidth="1"/>
    <col min="2" max="2" width="15.6640625" style="1" bestFit="1" customWidth="1"/>
    <col min="3" max="3" width="15.5" style="7" customWidth="1"/>
    <col min="4" max="4" width="15.83203125" style="3" bestFit="1" customWidth="1"/>
    <col min="5" max="5" width="15.5" style="2" customWidth="1"/>
    <col min="6" max="6" width="15.5" style="1" bestFit="1" customWidth="1"/>
    <col min="7" max="9" width="17.33203125" style="1" customWidth="1"/>
    <col min="10" max="10" width="37.5" style="1" bestFit="1" customWidth="1"/>
    <col min="11" max="11" width="12.83203125" style="1" bestFit="1" customWidth="1"/>
    <col min="12" max="12" width="106.1640625" style="1" bestFit="1" customWidth="1"/>
    <col min="13" max="13" width="11.1640625" style="1" bestFit="1" customWidth="1"/>
    <col min="14" max="16384" width="10.83203125" style="1"/>
  </cols>
  <sheetData>
    <row r="1" spans="1:12" x14ac:dyDescent="0.2">
      <c r="A1" s="37"/>
      <c r="B1" s="8"/>
      <c r="H1" s="1" t="s">
        <v>48</v>
      </c>
      <c r="I1" s="14">
        <f ca="1">NOW()</f>
        <v>44697.72990810185</v>
      </c>
      <c r="J1" s="1" t="s">
        <v>56</v>
      </c>
      <c r="K1" s="15"/>
    </row>
    <row r="2" spans="1:12" s="6" customFormat="1" ht="17" x14ac:dyDescent="0.2">
      <c r="A2" s="6" t="s">
        <v>26</v>
      </c>
      <c r="B2" s="6" t="s">
        <v>35</v>
      </c>
      <c r="C2" s="4" t="s">
        <v>30</v>
      </c>
      <c r="D2" s="5" t="s">
        <v>31</v>
      </c>
      <c r="E2" s="11" t="s">
        <v>29</v>
      </c>
      <c r="F2" s="6" t="s">
        <v>34</v>
      </c>
      <c r="G2" s="6" t="s">
        <v>32</v>
      </c>
      <c r="H2" s="6" t="s">
        <v>33</v>
      </c>
      <c r="I2" s="6" t="s">
        <v>47</v>
      </c>
      <c r="J2" s="6" t="s">
        <v>2</v>
      </c>
      <c r="K2" s="6" t="s">
        <v>18</v>
      </c>
      <c r="L2" s="6" t="s">
        <v>0</v>
      </c>
    </row>
    <row r="3" spans="1:12" ht="68" x14ac:dyDescent="0.2">
      <c r="A3" s="1" t="s">
        <v>20</v>
      </c>
      <c r="B3" s="36">
        <f>SUM(C3:C40)</f>
        <v>6.5066666666666668</v>
      </c>
      <c r="C3" s="7">
        <v>1</v>
      </c>
      <c r="D3" s="3" t="s">
        <v>36</v>
      </c>
      <c r="E3" s="2" t="s">
        <v>1</v>
      </c>
      <c r="F3" s="37">
        <f>F14-7*24*3600</f>
        <v>1074277669</v>
      </c>
      <c r="G3" s="1" t="s">
        <v>1</v>
      </c>
      <c r="H3" s="37">
        <v>1074277669</v>
      </c>
      <c r="J3" s="1" t="s">
        <v>3</v>
      </c>
      <c r="K3" s="1" t="s">
        <v>7</v>
      </c>
      <c r="L3" s="1" t="s">
        <v>4</v>
      </c>
    </row>
    <row r="4" spans="1:12" ht="17" x14ac:dyDescent="0.2">
      <c r="A4" s="1" t="s">
        <v>21</v>
      </c>
      <c r="B4" s="36"/>
      <c r="C4" s="7" t="s">
        <v>1</v>
      </c>
      <c r="E4" s="2" t="s">
        <v>1</v>
      </c>
      <c r="F4" s="37">
        <f>F14-33*3600</f>
        <v>1074763669</v>
      </c>
      <c r="G4" s="1" t="s">
        <v>1</v>
      </c>
      <c r="H4" s="37">
        <v>1074763669</v>
      </c>
      <c r="J4" s="1" t="s">
        <v>19</v>
      </c>
      <c r="K4" s="1" t="s">
        <v>7</v>
      </c>
      <c r="L4" s="1" t="s">
        <v>9</v>
      </c>
    </row>
    <row r="5" spans="1:12" ht="17" x14ac:dyDescent="0.2">
      <c r="A5" s="31" t="s">
        <v>22</v>
      </c>
      <c r="B5" s="36"/>
      <c r="C5" s="31">
        <v>0.25</v>
      </c>
      <c r="D5" s="33" t="str">
        <f>CONCATENATE("If manual commanding, use the APL SCLK Start, ",F5,".  If using an observation timeline, use ",F8-120)</f>
        <v>If manual commanding, use the APL SCLK Start, 1074781669.  If using an observation timeline, use 1074853549</v>
      </c>
      <c r="E5" s="2" t="s">
        <v>1</v>
      </c>
      <c r="F5" s="38">
        <f>F14-28*3600</f>
        <v>1074781669</v>
      </c>
      <c r="G5" s="1" t="s">
        <v>1</v>
      </c>
      <c r="H5" s="37">
        <v>1074781669</v>
      </c>
      <c r="J5" s="1" t="s">
        <v>5</v>
      </c>
      <c r="K5" s="1" t="s">
        <v>17</v>
      </c>
      <c r="L5" s="1" t="s">
        <v>6</v>
      </c>
    </row>
    <row r="6" spans="1:12" ht="80" customHeight="1" x14ac:dyDescent="0.2">
      <c r="A6" s="31"/>
      <c r="B6" s="36"/>
      <c r="C6" s="31"/>
      <c r="D6" s="33"/>
      <c r="E6" s="2" t="s">
        <v>1</v>
      </c>
      <c r="F6" s="38"/>
      <c r="G6" s="1" t="s">
        <v>1</v>
      </c>
      <c r="J6" s="1" t="s">
        <v>16</v>
      </c>
      <c r="K6" s="1" t="s">
        <v>7</v>
      </c>
      <c r="L6" s="1" t="s">
        <v>15</v>
      </c>
    </row>
    <row r="7" spans="1:12" ht="63" customHeight="1" x14ac:dyDescent="0.2">
      <c r="A7" s="31"/>
      <c r="B7" s="36"/>
      <c r="C7" s="31"/>
      <c r="D7" s="33"/>
      <c r="E7" s="2" t="s">
        <v>1</v>
      </c>
      <c r="F7" s="38"/>
      <c r="G7" s="1" t="s">
        <v>1</v>
      </c>
      <c r="J7" s="1" t="s">
        <v>14</v>
      </c>
      <c r="K7" s="1" t="s">
        <v>7</v>
      </c>
      <c r="L7" s="1" t="s">
        <v>13</v>
      </c>
    </row>
    <row r="8" spans="1:12" ht="77" customHeight="1" x14ac:dyDescent="0.2">
      <c r="A8" s="1" t="s">
        <v>23</v>
      </c>
      <c r="B8" s="36"/>
      <c r="C8" s="31">
        <v>0.25</v>
      </c>
      <c r="D8" s="33" t="str">
        <f>CONCATENATE("If manual commanding, use the APL SCLK Start, ",F8,".  If using an observation timeline, use ",F10-120)</f>
        <v>If manual commanding, use the APL SCLK Start, 1074853669.  If using an observation timeline, use 1074871549</v>
      </c>
      <c r="E8" s="2" t="s">
        <v>1</v>
      </c>
      <c r="F8" s="38">
        <f>F14-8*3600</f>
        <v>1074853669</v>
      </c>
      <c r="G8" s="1" t="s">
        <v>1</v>
      </c>
      <c r="H8" s="37">
        <v>1074853669</v>
      </c>
      <c r="J8" s="1" t="s">
        <v>12</v>
      </c>
      <c r="K8" s="1" t="s">
        <v>7</v>
      </c>
      <c r="L8" s="1" t="s">
        <v>11</v>
      </c>
    </row>
    <row r="9" spans="1:12" ht="77" customHeight="1" x14ac:dyDescent="0.2">
      <c r="B9" s="36"/>
      <c r="C9" s="31"/>
      <c r="D9" s="33"/>
      <c r="E9" s="2" t="s">
        <v>1</v>
      </c>
      <c r="F9" s="38"/>
      <c r="G9" s="1" t="s">
        <v>1</v>
      </c>
      <c r="J9" s="1" t="s">
        <v>10</v>
      </c>
      <c r="K9" s="1" t="s">
        <v>7</v>
      </c>
    </row>
    <row r="10" spans="1:12" ht="17" x14ac:dyDescent="0.2">
      <c r="A10" s="1" t="s">
        <v>41</v>
      </c>
      <c r="B10" s="36"/>
      <c r="C10" s="35" t="s">
        <v>43</v>
      </c>
      <c r="D10" s="34">
        <f>F12-120</f>
        <v>1074878749</v>
      </c>
      <c r="E10" s="13" t="s">
        <v>1</v>
      </c>
      <c r="F10" s="32">
        <f>F14-3*3600</f>
        <v>1074871669</v>
      </c>
      <c r="G10" s="12" t="s">
        <v>1</v>
      </c>
      <c r="H10" s="12">
        <v>1074871669</v>
      </c>
      <c r="I10" s="12"/>
      <c r="J10" s="12" t="s">
        <v>40</v>
      </c>
      <c r="K10" s="12" t="s">
        <v>7</v>
      </c>
    </row>
    <row r="11" spans="1:12" ht="17" x14ac:dyDescent="0.2">
      <c r="B11" s="36"/>
      <c r="C11" s="35"/>
      <c r="D11" s="34"/>
      <c r="E11" s="13" t="s">
        <v>1</v>
      </c>
      <c r="F11" s="32"/>
      <c r="G11" s="12" t="s">
        <v>1</v>
      </c>
      <c r="H11" s="12"/>
      <c r="I11" s="12"/>
      <c r="J11" s="13" t="s">
        <v>39</v>
      </c>
      <c r="K11" s="12" t="s">
        <v>7</v>
      </c>
    </row>
    <row r="12" spans="1:12" ht="17" x14ac:dyDescent="0.2">
      <c r="A12" s="1" t="s">
        <v>38</v>
      </c>
      <c r="B12" s="36"/>
      <c r="D12" s="3">
        <f>F14-120</f>
        <v>1074882349</v>
      </c>
      <c r="E12" s="2" t="s">
        <v>1</v>
      </c>
      <c r="F12" s="37">
        <f>F14-3600</f>
        <v>1074878869</v>
      </c>
      <c r="G12" s="1" t="s">
        <v>1</v>
      </c>
      <c r="H12" s="37">
        <v>1074878869</v>
      </c>
      <c r="I12" s="1">
        <f ca="1">($H12-'Ref Time'!$C$13)/60</f>
        <v>-1330.85</v>
      </c>
      <c r="J12" s="1" t="s">
        <v>37</v>
      </c>
      <c r="K12" s="1" t="s">
        <v>7</v>
      </c>
    </row>
    <row r="13" spans="1:12" x14ac:dyDescent="0.2">
      <c r="A13" s="1" t="s">
        <v>121</v>
      </c>
      <c r="B13" s="36"/>
      <c r="C13" s="25"/>
      <c r="D13" s="26"/>
      <c r="F13" s="37">
        <f>F14-2*60</f>
        <v>1074882349</v>
      </c>
      <c r="H13" s="37">
        <v>1074882349</v>
      </c>
    </row>
    <row r="14" spans="1:12" ht="34" customHeight="1" x14ac:dyDescent="0.2">
      <c r="A14" s="1" t="s">
        <v>27</v>
      </c>
      <c r="B14" s="36"/>
      <c r="C14" s="31">
        <f>(1074900493-F14)/3600</f>
        <v>5.0066666666666668</v>
      </c>
      <c r="D14" s="33"/>
      <c r="E14" s="33" t="s">
        <v>120</v>
      </c>
      <c r="F14" s="1">
        <v>1074882469</v>
      </c>
      <c r="G14" s="1" t="s">
        <v>1</v>
      </c>
      <c r="H14" s="1">
        <v>1074882469</v>
      </c>
      <c r="I14" s="1">
        <f ca="1">($H14-'Ref Time'!$C$13)/60</f>
        <v>-1270.8499999999999</v>
      </c>
      <c r="J14" s="1" t="s">
        <v>95</v>
      </c>
      <c r="K14" s="1" t="s">
        <v>8</v>
      </c>
    </row>
    <row r="15" spans="1:12" x14ac:dyDescent="0.2">
      <c r="B15" s="36"/>
      <c r="C15" s="31"/>
      <c r="D15" s="33"/>
      <c r="E15" s="33"/>
      <c r="F15" s="1">
        <v>1074882547</v>
      </c>
      <c r="G15" s="1" t="s">
        <v>1</v>
      </c>
      <c r="H15" s="1">
        <v>1074882547</v>
      </c>
      <c r="I15" s="1">
        <f ca="1">($H15-'Ref Time'!$C$13)/60</f>
        <v>-1269.55</v>
      </c>
      <c r="J15" s="1" t="s">
        <v>96</v>
      </c>
      <c r="K15" s="1" t="s">
        <v>8</v>
      </c>
    </row>
    <row r="16" spans="1:12" x14ac:dyDescent="0.2">
      <c r="B16" s="36"/>
      <c r="C16" s="31"/>
      <c r="D16" s="33"/>
      <c r="E16" s="33"/>
      <c r="F16" s="1">
        <v>1074882930</v>
      </c>
      <c r="G16" s="1" t="s">
        <v>1</v>
      </c>
      <c r="H16" s="1">
        <v>1074882930</v>
      </c>
      <c r="I16" s="1">
        <f ca="1">($H16-'Ref Time'!$C$13)/60</f>
        <v>-1263.1666666666667</v>
      </c>
      <c r="J16" s="1" t="s">
        <v>97</v>
      </c>
      <c r="K16" s="1" t="s">
        <v>8</v>
      </c>
    </row>
    <row r="17" spans="2:12" x14ac:dyDescent="0.2">
      <c r="B17" s="36"/>
      <c r="C17" s="31"/>
      <c r="D17" s="33"/>
      <c r="E17" s="33"/>
      <c r="F17" s="1">
        <v>1074884885</v>
      </c>
      <c r="G17" s="1" t="s">
        <v>1</v>
      </c>
      <c r="H17" s="1">
        <v>1074884885</v>
      </c>
      <c r="I17" s="1">
        <f ca="1">($H17-'Ref Time'!$C$13)/60</f>
        <v>-1230.5833333333333</v>
      </c>
      <c r="J17" s="1" t="s">
        <v>98</v>
      </c>
      <c r="K17" s="1" t="s">
        <v>8</v>
      </c>
    </row>
    <row r="18" spans="2:12" x14ac:dyDescent="0.2">
      <c r="B18" s="36"/>
      <c r="C18" s="31"/>
      <c r="D18" s="33"/>
      <c r="E18" s="33"/>
      <c r="F18" s="1">
        <v>1074884962</v>
      </c>
      <c r="G18" s="1" t="s">
        <v>1</v>
      </c>
      <c r="H18" s="1">
        <v>1074884962</v>
      </c>
      <c r="I18" s="1">
        <f ca="1">($H18-'Ref Time'!$C$13)/60</f>
        <v>-1229.3</v>
      </c>
      <c r="J18" s="1" t="s">
        <v>99</v>
      </c>
      <c r="K18" s="1" t="s">
        <v>8</v>
      </c>
    </row>
    <row r="19" spans="2:12" x14ac:dyDescent="0.2">
      <c r="B19" s="36"/>
      <c r="C19" s="31"/>
      <c r="D19" s="33"/>
      <c r="E19" s="33"/>
      <c r="F19" s="1">
        <v>1074885345</v>
      </c>
      <c r="G19" s="1" t="s">
        <v>1</v>
      </c>
      <c r="H19" s="1">
        <v>1074885345</v>
      </c>
      <c r="I19" s="1">
        <f ca="1">($H19-'Ref Time'!$C$13)/60</f>
        <v>-1222.9166666666667</v>
      </c>
      <c r="J19" s="1" t="s">
        <v>100</v>
      </c>
      <c r="K19" s="1" t="s">
        <v>8</v>
      </c>
    </row>
    <row r="20" spans="2:12" x14ac:dyDescent="0.2">
      <c r="B20" s="36"/>
      <c r="C20" s="31"/>
      <c r="D20" s="33"/>
      <c r="E20" s="33"/>
      <c r="F20" s="1">
        <v>1074890541</v>
      </c>
      <c r="G20" s="1" t="s">
        <v>1</v>
      </c>
      <c r="H20" s="1">
        <v>1074890541</v>
      </c>
      <c r="I20" s="1">
        <f ca="1">($H20-'Ref Time'!$C$13)/60</f>
        <v>-1136.3166666666666</v>
      </c>
      <c r="J20" s="1" t="s">
        <v>101</v>
      </c>
      <c r="K20" s="1" t="s">
        <v>8</v>
      </c>
    </row>
    <row r="21" spans="2:12" x14ac:dyDescent="0.2">
      <c r="B21" s="36"/>
      <c r="C21" s="31"/>
      <c r="D21" s="33"/>
      <c r="E21" s="33"/>
      <c r="F21" s="1">
        <v>1074890618</v>
      </c>
      <c r="G21" s="1" t="s">
        <v>1</v>
      </c>
      <c r="H21" s="1">
        <v>1074890618</v>
      </c>
      <c r="I21" s="1">
        <f ca="1">($H21-'Ref Time'!$C$13)/60</f>
        <v>-1135.0333333333333</v>
      </c>
      <c r="J21" s="1" t="s">
        <v>102</v>
      </c>
      <c r="K21" s="1" t="s">
        <v>8</v>
      </c>
    </row>
    <row r="22" spans="2:12" x14ac:dyDescent="0.2">
      <c r="B22" s="36"/>
      <c r="C22" s="31"/>
      <c r="D22" s="33"/>
      <c r="E22" s="33"/>
      <c r="F22" s="1">
        <v>1074891076</v>
      </c>
      <c r="G22" s="1" t="s">
        <v>1</v>
      </c>
      <c r="H22" s="1">
        <v>1074891076</v>
      </c>
      <c r="I22" s="1">
        <f ca="1">($H22-'Ref Time'!$C$13)/60</f>
        <v>-1127.4000000000001</v>
      </c>
      <c r="J22" s="1" t="s">
        <v>24</v>
      </c>
      <c r="K22" s="1" t="s">
        <v>8</v>
      </c>
    </row>
    <row r="23" spans="2:12" x14ac:dyDescent="0.2">
      <c r="B23" s="36"/>
      <c r="C23" s="31"/>
      <c r="D23" s="33"/>
      <c r="E23" s="33"/>
      <c r="F23" s="1">
        <v>1074891132</v>
      </c>
      <c r="G23" s="1" t="s">
        <v>1</v>
      </c>
      <c r="H23" s="1">
        <v>1074891132</v>
      </c>
      <c r="I23" s="1">
        <f ca="1">($H23-'Ref Time'!$C$13)/60</f>
        <v>-1126.4666666666667</v>
      </c>
      <c r="J23" s="1" t="s">
        <v>25</v>
      </c>
      <c r="K23" s="1" t="s">
        <v>8</v>
      </c>
    </row>
    <row r="24" spans="2:12" x14ac:dyDescent="0.2">
      <c r="B24" s="36"/>
      <c r="C24" s="31"/>
      <c r="D24" s="33"/>
      <c r="E24" s="33"/>
      <c r="F24" s="1">
        <v>1074891190</v>
      </c>
      <c r="G24" s="1" t="s">
        <v>1</v>
      </c>
      <c r="H24" s="1">
        <v>1074891190</v>
      </c>
      <c r="I24" s="1">
        <f ca="1">($H24-'Ref Time'!$C$13)/60</f>
        <v>-1125.5</v>
      </c>
      <c r="J24" s="1" t="s">
        <v>103</v>
      </c>
      <c r="K24" s="1" t="s">
        <v>8</v>
      </c>
    </row>
    <row r="25" spans="2:12" x14ac:dyDescent="0.2">
      <c r="B25" s="36"/>
      <c r="C25" s="31"/>
      <c r="D25" s="33"/>
      <c r="E25" s="33"/>
      <c r="F25" s="1">
        <v>1074891276</v>
      </c>
      <c r="G25" s="1" t="s">
        <v>1</v>
      </c>
      <c r="H25" s="1">
        <v>1074891276</v>
      </c>
      <c r="I25" s="1">
        <f ca="1">($H25-'Ref Time'!$C$13)/60</f>
        <v>-1124.0666666666666</v>
      </c>
      <c r="J25" s="1" t="s">
        <v>104</v>
      </c>
      <c r="K25" s="1" t="s">
        <v>8</v>
      </c>
    </row>
    <row r="26" spans="2:12" x14ac:dyDescent="0.2">
      <c r="B26" s="36"/>
      <c r="C26" s="31"/>
      <c r="D26" s="33"/>
      <c r="E26" s="33"/>
      <c r="F26" s="1">
        <v>1074893543</v>
      </c>
      <c r="G26" s="1" t="s">
        <v>1</v>
      </c>
      <c r="H26" s="1">
        <v>1074893543</v>
      </c>
      <c r="I26" s="1">
        <f ca="1">($H26-'Ref Time'!$C$13)/60</f>
        <v>-1086.2833333333333</v>
      </c>
      <c r="J26" s="1" t="s">
        <v>105</v>
      </c>
      <c r="K26" s="1" t="s">
        <v>8</v>
      </c>
    </row>
    <row r="27" spans="2:12" x14ac:dyDescent="0.2">
      <c r="B27" s="36"/>
      <c r="C27" s="31"/>
      <c r="D27" s="33"/>
      <c r="E27" s="33"/>
      <c r="F27" s="1">
        <v>1074893620</v>
      </c>
      <c r="G27" s="1" t="s">
        <v>1</v>
      </c>
      <c r="H27" s="1">
        <v>1074893620</v>
      </c>
      <c r="I27" s="1">
        <f ca="1">($H27-'Ref Time'!$C$13)/60</f>
        <v>-1085</v>
      </c>
      <c r="J27" s="1" t="s">
        <v>106</v>
      </c>
      <c r="K27" s="1" t="s">
        <v>8</v>
      </c>
    </row>
    <row r="28" spans="2:12" x14ac:dyDescent="0.2">
      <c r="B28" s="36"/>
      <c r="C28" s="31"/>
      <c r="D28" s="33"/>
      <c r="E28" s="33"/>
      <c r="F28" s="1">
        <v>1074894004</v>
      </c>
      <c r="G28" s="1" t="s">
        <v>1</v>
      </c>
      <c r="H28" s="1">
        <v>1074894004</v>
      </c>
      <c r="I28" s="1">
        <f ca="1">($H28-'Ref Time'!$C$13)/60</f>
        <v>-1078.5999999999999</v>
      </c>
      <c r="J28" s="1" t="s">
        <v>107</v>
      </c>
      <c r="K28" s="1" t="s">
        <v>8</v>
      </c>
    </row>
    <row r="29" spans="2:12" x14ac:dyDescent="0.2">
      <c r="B29" s="36"/>
      <c r="C29" s="31"/>
      <c r="D29" s="33"/>
      <c r="E29" s="33"/>
      <c r="F29" s="1">
        <v>1074896216</v>
      </c>
      <c r="G29" s="1" t="s">
        <v>1</v>
      </c>
      <c r="H29" s="1">
        <v>1074896216</v>
      </c>
      <c r="I29" s="1">
        <f ca="1">($H29-'Ref Time'!$C$13)/60</f>
        <v>-1041.7333333333333</v>
      </c>
      <c r="J29" s="1" t="s">
        <v>108</v>
      </c>
      <c r="K29" s="1" t="s">
        <v>8</v>
      </c>
      <c r="L29" s="9"/>
    </row>
    <row r="30" spans="2:12" x14ac:dyDescent="0.2">
      <c r="B30" s="36"/>
      <c r="C30" s="31"/>
      <c r="D30" s="33"/>
      <c r="E30" s="33"/>
      <c r="F30" s="1">
        <v>1074896293</v>
      </c>
      <c r="G30" s="1" t="s">
        <v>1</v>
      </c>
      <c r="H30" s="1">
        <v>1074896293</v>
      </c>
      <c r="J30" s="1" t="s">
        <v>109</v>
      </c>
      <c r="L30" s="9"/>
    </row>
    <row r="31" spans="2:12" x14ac:dyDescent="0.2">
      <c r="B31" s="36"/>
      <c r="C31" s="31"/>
      <c r="D31" s="33"/>
      <c r="E31" s="33"/>
      <c r="F31" s="1">
        <v>1074896676</v>
      </c>
      <c r="G31" s="1" t="s">
        <v>1</v>
      </c>
      <c r="H31" s="1">
        <v>1074896676</v>
      </c>
      <c r="J31" s="1" t="s">
        <v>110</v>
      </c>
      <c r="L31" s="9"/>
    </row>
    <row r="32" spans="2:12" x14ac:dyDescent="0.2">
      <c r="B32" s="36"/>
      <c r="C32" s="31"/>
      <c r="D32" s="33"/>
      <c r="E32" s="33"/>
      <c r="F32" s="1">
        <v>1074897333</v>
      </c>
      <c r="G32" s="1" t="s">
        <v>1</v>
      </c>
      <c r="H32" s="1">
        <v>1074897333</v>
      </c>
      <c r="J32" s="1" t="s">
        <v>111</v>
      </c>
      <c r="L32" s="9"/>
    </row>
    <row r="33" spans="2:12" x14ac:dyDescent="0.2">
      <c r="B33" s="36"/>
      <c r="C33" s="31"/>
      <c r="D33" s="33"/>
      <c r="E33" s="33"/>
      <c r="F33" s="1">
        <v>1074897410</v>
      </c>
      <c r="G33" s="1" t="s">
        <v>1</v>
      </c>
      <c r="H33" s="1">
        <v>1074897410</v>
      </c>
      <c r="J33" s="1" t="s">
        <v>112</v>
      </c>
      <c r="L33" s="9"/>
    </row>
    <row r="34" spans="2:12" x14ac:dyDescent="0.2">
      <c r="B34" s="36"/>
      <c r="C34" s="31"/>
      <c r="D34" s="33"/>
      <c r="E34" s="33"/>
      <c r="F34" s="1">
        <v>1074897794</v>
      </c>
      <c r="G34" s="1" t="s">
        <v>1</v>
      </c>
      <c r="H34" s="1">
        <v>1074897794</v>
      </c>
      <c r="J34" s="1" t="s">
        <v>113</v>
      </c>
      <c r="L34" s="9"/>
    </row>
    <row r="35" spans="2:12" x14ac:dyDescent="0.2">
      <c r="B35" s="36"/>
      <c r="C35" s="31"/>
      <c r="D35" s="33"/>
      <c r="E35" s="33"/>
      <c r="F35" s="1">
        <v>1074899375</v>
      </c>
      <c r="G35" s="1" t="s">
        <v>1</v>
      </c>
      <c r="H35" s="1">
        <v>1074899375</v>
      </c>
      <c r="J35" s="1" t="s">
        <v>114</v>
      </c>
      <c r="L35" s="9"/>
    </row>
    <row r="36" spans="2:12" x14ac:dyDescent="0.2">
      <c r="B36" s="36"/>
      <c r="C36" s="31"/>
      <c r="D36" s="33"/>
      <c r="E36" s="33"/>
      <c r="F36" s="1">
        <v>1074899452</v>
      </c>
      <c r="G36" s="1" t="s">
        <v>1</v>
      </c>
      <c r="H36" s="1">
        <v>1074899452</v>
      </c>
      <c r="J36" s="1" t="s">
        <v>115</v>
      </c>
      <c r="L36" s="9"/>
    </row>
    <row r="37" spans="2:12" x14ac:dyDescent="0.2">
      <c r="B37" s="36"/>
      <c r="C37" s="31"/>
      <c r="D37" s="33"/>
      <c r="E37" s="33"/>
      <c r="F37" s="1">
        <v>1074899836</v>
      </c>
      <c r="G37" s="1" t="s">
        <v>1</v>
      </c>
      <c r="H37" s="1">
        <v>1074899836</v>
      </c>
      <c r="J37" s="1" t="s">
        <v>116</v>
      </c>
      <c r="L37" s="9"/>
    </row>
    <row r="38" spans="2:12" ht="51" customHeight="1" x14ac:dyDescent="0.2">
      <c r="B38" s="36"/>
      <c r="C38" s="31"/>
      <c r="D38" s="33"/>
      <c r="E38" s="33" t="s">
        <v>42</v>
      </c>
      <c r="F38" s="1">
        <v>1074899974</v>
      </c>
      <c r="G38" s="1" t="s">
        <v>1</v>
      </c>
      <c r="H38" s="1">
        <v>1074899974</v>
      </c>
      <c r="J38" s="1" t="s">
        <v>117</v>
      </c>
      <c r="L38" s="9"/>
    </row>
    <row r="39" spans="2:12" x14ac:dyDescent="0.2">
      <c r="B39" s="36"/>
      <c r="C39" s="31"/>
      <c r="D39" s="33"/>
      <c r="E39" s="33"/>
      <c r="F39" s="1">
        <v>1074900094</v>
      </c>
      <c r="G39" s="1" t="s">
        <v>1</v>
      </c>
      <c r="H39" s="1">
        <v>1074900094</v>
      </c>
      <c r="J39" s="1" t="s">
        <v>28</v>
      </c>
      <c r="L39" s="9"/>
    </row>
    <row r="40" spans="2:12" x14ac:dyDescent="0.2">
      <c r="B40" s="36"/>
      <c r="C40" s="31"/>
      <c r="D40" s="33"/>
      <c r="E40" s="33"/>
      <c r="F40" s="1" t="s">
        <v>118</v>
      </c>
      <c r="G40" s="1" t="s">
        <v>1</v>
      </c>
      <c r="H40" s="1">
        <v>1074899803</v>
      </c>
      <c r="I40" s="1">
        <f ca="1">($H40-'Ref Time'!$C$13)/60</f>
        <v>-981.95</v>
      </c>
      <c r="J40" s="1" t="s">
        <v>119</v>
      </c>
      <c r="K40" s="1" t="s">
        <v>8</v>
      </c>
      <c r="L40" s="10"/>
    </row>
    <row r="41" spans="2:12" x14ac:dyDescent="0.2">
      <c r="F41" s="9"/>
      <c r="L41" s="9"/>
    </row>
  </sheetData>
  <mergeCells count="14">
    <mergeCell ref="A5:A7"/>
    <mergeCell ref="C5:C7"/>
    <mergeCell ref="D5:D7"/>
    <mergeCell ref="C8:C9"/>
    <mergeCell ref="D8:D9"/>
    <mergeCell ref="D10:D11"/>
    <mergeCell ref="C10:C11"/>
    <mergeCell ref="E38:E40"/>
    <mergeCell ref="E14:E37"/>
    <mergeCell ref="F5:F7"/>
    <mergeCell ref="F10:F11"/>
    <mergeCell ref="F8:F9"/>
    <mergeCell ref="C14:C40"/>
    <mergeCell ref="D14:D40"/>
  </mergeCells>
  <conditionalFormatting sqref="I12:I41">
    <cfRule type="cellIs" dxfId="0" priority="1" operator="less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AEC6C-252D-2448-8A67-A6B439A61305}">
  <sheetPr>
    <tabColor theme="0" tint="-0.249977111117893"/>
  </sheetPr>
  <dimension ref="A1:E13"/>
  <sheetViews>
    <sheetView workbookViewId="0"/>
  </sheetViews>
  <sheetFormatPr baseColWidth="10" defaultRowHeight="16" x14ac:dyDescent="0.2"/>
  <cols>
    <col min="2" max="2" width="30.83203125" bestFit="1" customWidth="1"/>
    <col min="3" max="3" width="14.6640625" bestFit="1" customWidth="1"/>
  </cols>
  <sheetData>
    <row r="1" spans="1:5" x14ac:dyDescent="0.2">
      <c r="A1" s="19" t="s">
        <v>49</v>
      </c>
    </row>
    <row r="2" spans="1:5" x14ac:dyDescent="0.2">
      <c r="A2" s="19"/>
      <c r="B2" t="s">
        <v>57</v>
      </c>
      <c r="C2" s="20" t="s">
        <v>59</v>
      </c>
      <c r="D2" t="s">
        <v>58</v>
      </c>
    </row>
    <row r="3" spans="1:5" x14ac:dyDescent="0.2">
      <c r="B3" t="s">
        <v>45</v>
      </c>
      <c r="C3" s="1">
        <v>1074933160</v>
      </c>
      <c r="D3" t="s">
        <v>53</v>
      </c>
    </row>
    <row r="4" spans="1:5" x14ac:dyDescent="0.2">
      <c r="B4" t="s">
        <v>51</v>
      </c>
      <c r="C4" s="14">
        <f ca="1">NOW()</f>
        <v>44697.72990810185</v>
      </c>
      <c r="D4" t="s">
        <v>52</v>
      </c>
    </row>
    <row r="5" spans="1:5" x14ac:dyDescent="0.2">
      <c r="B5" t="s">
        <v>51</v>
      </c>
      <c r="C5" s="17">
        <f ca="1">HOUR(C4)*3600+MINUTE(C4)*60</f>
        <v>63060</v>
      </c>
      <c r="D5" t="s">
        <v>53</v>
      </c>
    </row>
    <row r="6" spans="1:5" x14ac:dyDescent="0.2">
      <c r="B6" t="s">
        <v>50</v>
      </c>
      <c r="C6" s="1">
        <v>37500</v>
      </c>
      <c r="D6" t="s">
        <v>53</v>
      </c>
      <c r="E6" t="s">
        <v>60</v>
      </c>
    </row>
    <row r="7" spans="1:5" x14ac:dyDescent="0.2">
      <c r="B7" t="s">
        <v>61</v>
      </c>
      <c r="C7" s="1">
        <f>IF(C2="Mountain",IF(ISBLANK(C6),42300,C6),IF(C2="Pacific",IF(ISBLANK(C6),42300-3600,C6-3600),"error"))</f>
        <v>37500</v>
      </c>
      <c r="D7" t="s">
        <v>53</v>
      </c>
    </row>
    <row r="8" spans="1:5" x14ac:dyDescent="0.2">
      <c r="C8" s="1"/>
    </row>
    <row r="9" spans="1:5" x14ac:dyDescent="0.2">
      <c r="A9" s="19" t="s">
        <v>55</v>
      </c>
    </row>
    <row r="10" spans="1:5" x14ac:dyDescent="0.2">
      <c r="B10" t="s">
        <v>46</v>
      </c>
      <c r="C10" s="16">
        <f ca="1">SCLKs!I1</f>
        <v>44697.72990810185</v>
      </c>
      <c r="D10" t="s">
        <v>52</v>
      </c>
      <c r="E10" s="17"/>
    </row>
    <row r="11" spans="1:5" x14ac:dyDescent="0.2">
      <c r="B11" t="s">
        <v>46</v>
      </c>
      <c r="C11" s="17">
        <f ca="1">HOUR(C10)*3600+MINUTE(C10)*60</f>
        <v>63060</v>
      </c>
      <c r="D11" t="s">
        <v>53</v>
      </c>
    </row>
    <row r="12" spans="1:5" x14ac:dyDescent="0.2">
      <c r="B12" t="s">
        <v>54</v>
      </c>
      <c r="C12" s="17">
        <f ca="1">C11-C7</f>
        <v>25560</v>
      </c>
      <c r="D12" t="s">
        <v>53</v>
      </c>
      <c r="E12" s="16"/>
    </row>
    <row r="13" spans="1:5" x14ac:dyDescent="0.2">
      <c r="B13" t="s">
        <v>44</v>
      </c>
      <c r="C13" s="18">
        <f ca="1">C3+C12</f>
        <v>1074958720</v>
      </c>
      <c r="D13"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Notes from TM Testing at JPL</vt:lpstr>
      <vt:lpstr>14-Day Orbit Overview</vt:lpstr>
      <vt:lpstr>SCLKs</vt:lpstr>
      <vt:lpstr>Ref Time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Redick</dc:creator>
  <cp:lastModifiedBy>Rick Redick</cp:lastModifiedBy>
  <dcterms:created xsi:type="dcterms:W3CDTF">2021-12-08T15:31:13Z</dcterms:created>
  <dcterms:modified xsi:type="dcterms:W3CDTF">2022-05-16T23:51:14Z</dcterms:modified>
</cp:coreProperties>
</file>